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3815" windowHeight="65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5" i="1"/>
  <c r="H6"/>
  <c r="H7"/>
  <c r="H8"/>
  <c r="H9"/>
  <c r="H10"/>
  <c r="H11"/>
  <c r="H12"/>
  <c r="H13"/>
  <c r="H14"/>
  <c r="G5"/>
  <c r="G6"/>
  <c r="G7"/>
  <c r="G8"/>
  <c r="G9"/>
  <c r="G10"/>
  <c r="G11"/>
  <c r="G12"/>
  <c r="G13"/>
  <c r="G14"/>
  <c r="H4"/>
  <c r="G4"/>
</calcChain>
</file>

<file path=xl/sharedStrings.xml><?xml version="1.0" encoding="utf-8"?>
<sst xmlns="http://schemas.openxmlformats.org/spreadsheetml/2006/main" count="48" uniqueCount="33">
  <si>
    <t>1000支/盒</t>
  </si>
  <si>
    <t>100支/盒</t>
  </si>
  <si>
    <t>生產批次</t>
    <phoneticPr fontId="2" type="noConversion"/>
  </si>
  <si>
    <t>產品名稱</t>
    <phoneticPr fontId="2" type="noConversion"/>
  </si>
  <si>
    <t>數量</t>
    <phoneticPr fontId="2" type="noConversion"/>
  </si>
  <si>
    <t>生產班次</t>
    <phoneticPr fontId="2" type="noConversion"/>
  </si>
  <si>
    <t>材料名稱</t>
    <phoneticPr fontId="2" type="noConversion"/>
  </si>
  <si>
    <t>規格型號</t>
    <phoneticPr fontId="2" type="noConversion"/>
  </si>
  <si>
    <t>單位</t>
    <phoneticPr fontId="2" type="noConversion"/>
  </si>
  <si>
    <t>單價</t>
    <phoneticPr fontId="2" type="noConversion"/>
  </si>
  <si>
    <t>限額量</t>
    <phoneticPr fontId="2" type="noConversion"/>
  </si>
  <si>
    <t>實際用量</t>
    <phoneticPr fontId="2" type="noConversion"/>
  </si>
  <si>
    <t>差異量</t>
    <phoneticPr fontId="2" type="noConversion"/>
  </si>
  <si>
    <t>差異率</t>
    <phoneticPr fontId="2" type="noConversion"/>
  </si>
  <si>
    <t>印製板</t>
    <phoneticPr fontId="2" type="noConversion"/>
  </si>
  <si>
    <t>GD-1100</t>
    <phoneticPr fontId="2" type="noConversion"/>
  </si>
  <si>
    <t>張</t>
    <phoneticPr fontId="2" type="noConversion"/>
  </si>
  <si>
    <t>KM-1100</t>
    <phoneticPr fontId="2" type="noConversion"/>
  </si>
  <si>
    <t>電阻</t>
    <phoneticPr fontId="2" type="noConversion"/>
  </si>
  <si>
    <t>25Ω</t>
    <phoneticPr fontId="2" type="noConversion"/>
  </si>
  <si>
    <t>35Ω</t>
    <phoneticPr fontId="2" type="noConversion"/>
  </si>
  <si>
    <t>50Ω</t>
    <phoneticPr fontId="2" type="noConversion"/>
  </si>
  <si>
    <t>100Ω</t>
    <phoneticPr fontId="2" type="noConversion"/>
  </si>
  <si>
    <t>500Ω</t>
    <phoneticPr fontId="2" type="noConversion"/>
  </si>
  <si>
    <t>電容</t>
    <phoneticPr fontId="2" type="noConversion"/>
  </si>
  <si>
    <t>200P</t>
    <phoneticPr fontId="2" type="noConversion"/>
  </si>
  <si>
    <t>500P</t>
    <phoneticPr fontId="2" type="noConversion"/>
  </si>
  <si>
    <t>1000P</t>
    <phoneticPr fontId="2" type="noConversion"/>
  </si>
  <si>
    <t>繼電器</t>
    <phoneticPr fontId="2" type="noConversion"/>
  </si>
  <si>
    <t>P1080</t>
    <phoneticPr fontId="2" type="noConversion"/>
  </si>
  <si>
    <t>限額領料單</t>
    <phoneticPr fontId="1" type="noConversion"/>
  </si>
  <si>
    <t>生產三班</t>
  </si>
  <si>
    <t>CD1100調試器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</si>
</sst>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_);[Red]\(0.00\)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sz val="1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20"/>
      <name val="微軟正黑體"/>
      <family val="2"/>
      <charset val="136"/>
    </font>
    <font>
      <sz val="12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>
      <alignment vertical="center"/>
    </xf>
    <xf numFmtId="177" fontId="3" fillId="0" borderId="1" xfId="0" applyNumberFormat="1" applyFont="1" applyBorder="1">
      <alignment vertical="center"/>
    </xf>
    <xf numFmtId="10" fontId="7" fillId="0" borderId="1" xfId="0" applyNumberFormat="1" applyFont="1" applyBorder="1">
      <alignment vertical="center"/>
    </xf>
    <xf numFmtId="177" fontId="7" fillId="0" borderId="1" xfId="0" applyNumberFormat="1" applyFon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J15" sqref="J15"/>
    </sheetView>
  </sheetViews>
  <sheetFormatPr defaultRowHeight="15.75"/>
  <cols>
    <col min="1" max="1" width="9" style="1"/>
    <col min="2" max="3" width="10.75" style="1" bestFit="1" customWidth="1"/>
    <col min="4" max="4" width="15.625" style="1" bestFit="1" customWidth="1"/>
    <col min="5" max="16384" width="9" style="1"/>
  </cols>
  <sheetData>
    <row r="1" spans="1:8" ht="26.25">
      <c r="A1" s="2" t="s">
        <v>30</v>
      </c>
      <c r="B1" s="2"/>
      <c r="C1" s="2"/>
      <c r="D1" s="2"/>
      <c r="E1" s="2"/>
      <c r="F1" s="2"/>
      <c r="G1" s="2"/>
      <c r="H1" s="2"/>
    </row>
    <row r="2" spans="1:8">
      <c r="A2" s="4" t="s">
        <v>2</v>
      </c>
      <c r="B2" s="3">
        <v>20080608</v>
      </c>
      <c r="C2" s="4" t="s">
        <v>3</v>
      </c>
      <c r="D2" s="3" t="s">
        <v>32</v>
      </c>
      <c r="E2" s="4" t="s">
        <v>4</v>
      </c>
      <c r="F2" s="3">
        <v>100</v>
      </c>
      <c r="G2" s="4" t="s">
        <v>5</v>
      </c>
      <c r="H2" s="3" t="s">
        <v>31</v>
      </c>
    </row>
    <row r="3" spans="1:8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13</v>
      </c>
    </row>
    <row r="4" spans="1:8" ht="16.5">
      <c r="A4" s="6" t="s">
        <v>14</v>
      </c>
      <c r="B4" s="6" t="s">
        <v>15</v>
      </c>
      <c r="C4" s="5" t="s">
        <v>16</v>
      </c>
      <c r="D4" s="7">
        <v>12.8</v>
      </c>
      <c r="E4" s="7">
        <v>105</v>
      </c>
      <c r="F4" s="7">
        <v>101</v>
      </c>
      <c r="G4" s="9">
        <f>E4-F4</f>
        <v>4</v>
      </c>
      <c r="H4" s="8">
        <f>G4/E4</f>
        <v>3.8095238095238099E-2</v>
      </c>
    </row>
    <row r="5" spans="1:8" ht="16.5">
      <c r="A5" s="6" t="s">
        <v>14</v>
      </c>
      <c r="B5" s="6" t="s">
        <v>17</v>
      </c>
      <c r="C5" s="5" t="s">
        <v>16</v>
      </c>
      <c r="D5" s="7">
        <v>5.8</v>
      </c>
      <c r="E5" s="7">
        <v>105</v>
      </c>
      <c r="F5" s="7">
        <v>100</v>
      </c>
      <c r="G5" s="9">
        <f t="shared" ref="G5:G14" si="0">E5-F5</f>
        <v>5</v>
      </c>
      <c r="H5" s="8">
        <f t="shared" ref="H5:H14" si="1">G5/E5</f>
        <v>4.7619047619047616E-2</v>
      </c>
    </row>
    <row r="6" spans="1:8" ht="16.5">
      <c r="A6" s="6" t="s">
        <v>18</v>
      </c>
      <c r="B6" s="6" t="s">
        <v>19</v>
      </c>
      <c r="C6" s="5" t="s">
        <v>0</v>
      </c>
      <c r="D6" s="7">
        <v>39.799999999999997</v>
      </c>
      <c r="E6" s="7">
        <v>20</v>
      </c>
      <c r="F6" s="7">
        <v>20</v>
      </c>
      <c r="G6" s="9">
        <f t="shared" si="0"/>
        <v>0</v>
      </c>
      <c r="H6" s="8">
        <f t="shared" si="1"/>
        <v>0</v>
      </c>
    </row>
    <row r="7" spans="1:8" ht="16.5">
      <c r="A7" s="6" t="s">
        <v>18</v>
      </c>
      <c r="B7" s="6" t="s">
        <v>20</v>
      </c>
      <c r="C7" s="5" t="s">
        <v>0</v>
      </c>
      <c r="D7" s="7">
        <v>50</v>
      </c>
      <c r="E7" s="7">
        <v>20</v>
      </c>
      <c r="F7" s="7">
        <v>20</v>
      </c>
      <c r="G7" s="9">
        <f t="shared" si="0"/>
        <v>0</v>
      </c>
      <c r="H7" s="8">
        <f t="shared" si="1"/>
        <v>0</v>
      </c>
    </row>
    <row r="8" spans="1:8" ht="16.5">
      <c r="A8" s="6" t="s">
        <v>18</v>
      </c>
      <c r="B8" s="6" t="s">
        <v>21</v>
      </c>
      <c r="C8" s="5" t="s">
        <v>0</v>
      </c>
      <c r="D8" s="7">
        <v>68</v>
      </c>
      <c r="E8" s="7">
        <v>20</v>
      </c>
      <c r="F8" s="7">
        <v>20</v>
      </c>
      <c r="G8" s="9">
        <f t="shared" si="0"/>
        <v>0</v>
      </c>
      <c r="H8" s="8">
        <f t="shared" si="1"/>
        <v>0</v>
      </c>
    </row>
    <row r="9" spans="1:8" ht="16.5">
      <c r="A9" s="6" t="s">
        <v>18</v>
      </c>
      <c r="B9" s="6" t="s">
        <v>22</v>
      </c>
      <c r="C9" s="5" t="s">
        <v>0</v>
      </c>
      <c r="D9" s="7">
        <v>120</v>
      </c>
      <c r="E9" s="7">
        <v>19</v>
      </c>
      <c r="F9" s="7">
        <v>19.2</v>
      </c>
      <c r="G9" s="9">
        <f t="shared" si="0"/>
        <v>-0.19999999999999929</v>
      </c>
      <c r="H9" s="8">
        <f t="shared" si="1"/>
        <v>-1.0526315789473648E-2</v>
      </c>
    </row>
    <row r="10" spans="1:8" ht="16.5">
      <c r="A10" s="6" t="s">
        <v>18</v>
      </c>
      <c r="B10" s="6" t="s">
        <v>23</v>
      </c>
      <c r="C10" s="5" t="s">
        <v>0</v>
      </c>
      <c r="D10" s="7">
        <v>160</v>
      </c>
      <c r="E10" s="7">
        <v>19</v>
      </c>
      <c r="F10" s="7">
        <v>19</v>
      </c>
      <c r="G10" s="9">
        <f t="shared" si="0"/>
        <v>0</v>
      </c>
      <c r="H10" s="8">
        <f t="shared" si="1"/>
        <v>0</v>
      </c>
    </row>
    <row r="11" spans="1:8" ht="16.5">
      <c r="A11" s="6" t="s">
        <v>24</v>
      </c>
      <c r="B11" s="6" t="s">
        <v>25</v>
      </c>
      <c r="C11" s="5" t="s">
        <v>0</v>
      </c>
      <c r="D11" s="7">
        <v>98</v>
      </c>
      <c r="E11" s="7">
        <v>20</v>
      </c>
      <c r="F11" s="7">
        <v>19.5</v>
      </c>
      <c r="G11" s="9">
        <f t="shared" si="0"/>
        <v>0.5</v>
      </c>
      <c r="H11" s="8">
        <f t="shared" si="1"/>
        <v>2.5000000000000001E-2</v>
      </c>
    </row>
    <row r="12" spans="1:8" ht="16.5">
      <c r="A12" s="6" t="s">
        <v>24</v>
      </c>
      <c r="B12" s="6" t="s">
        <v>26</v>
      </c>
      <c r="C12" s="5" t="s">
        <v>0</v>
      </c>
      <c r="D12" s="7">
        <v>118</v>
      </c>
      <c r="E12" s="7">
        <v>25</v>
      </c>
      <c r="F12" s="7">
        <v>25</v>
      </c>
      <c r="G12" s="9">
        <f t="shared" si="0"/>
        <v>0</v>
      </c>
      <c r="H12" s="8">
        <f t="shared" si="1"/>
        <v>0</v>
      </c>
    </row>
    <row r="13" spans="1:8" ht="16.5">
      <c r="A13" s="6" t="s">
        <v>24</v>
      </c>
      <c r="B13" s="6" t="s">
        <v>27</v>
      </c>
      <c r="C13" s="5" t="s">
        <v>0</v>
      </c>
      <c r="D13" s="7">
        <v>168</v>
      </c>
      <c r="E13" s="7">
        <v>15</v>
      </c>
      <c r="F13" s="7">
        <v>14.8</v>
      </c>
      <c r="G13" s="9">
        <f t="shared" si="0"/>
        <v>0.19999999999999929</v>
      </c>
      <c r="H13" s="8">
        <f t="shared" si="1"/>
        <v>1.3333333333333286E-2</v>
      </c>
    </row>
    <row r="14" spans="1:8" ht="16.5">
      <c r="A14" s="6" t="s">
        <v>28</v>
      </c>
      <c r="B14" s="6" t="s">
        <v>29</v>
      </c>
      <c r="C14" s="5" t="s">
        <v>1</v>
      </c>
      <c r="D14" s="7">
        <v>58</v>
      </c>
      <c r="E14" s="7">
        <v>10</v>
      </c>
      <c r="F14" s="7">
        <v>10.5</v>
      </c>
      <c r="G14" s="9">
        <f t="shared" si="0"/>
        <v>-0.5</v>
      </c>
      <c r="H14" s="8">
        <f t="shared" si="1"/>
        <v>-0.05</v>
      </c>
    </row>
  </sheetData>
  <mergeCells count="1">
    <mergeCell ref="A1:H1"/>
  </mergeCells>
  <phoneticPr fontId="1" type="noConversion"/>
  <dataValidations count="2">
    <dataValidation type="textLength" operator="equal" allowBlank="1" showInputMessage="1" showErrorMessage="1" errorTitle="錯誤" error="輸入錯誤，請重新輸入。" sqref="B1:B2">
      <formula1>8</formula1>
    </dataValidation>
    <dataValidation type="list" allowBlank="1" showInputMessage="1" showErrorMessage="1" promptTitle="選擇班次" prompt="請從下拉式清單中，選擇執行此次生產的班次。" sqref="H2">
      <formula1>"生產一班,生產二班,生產三班"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2008-08-08T06:18:02Z</dcterms:created>
  <dcterms:modified xsi:type="dcterms:W3CDTF">2008-08-08T08:49:08Z</dcterms:modified>
</cp:coreProperties>
</file>